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ristina\Desktop\VODOVODNI SISTEM KOPRIVIŠČE - PONOVITEV\POPIS DEL\"/>
    </mc:Choice>
  </mc:AlternateContent>
  <bookViews>
    <workbookView xWindow="0" yWindow="0" windowWidth="28800" windowHeight="12330"/>
  </bookViews>
  <sheets>
    <sheet name="Rekapitulacija" sheetId="8" r:id="rId1"/>
    <sheet name="Gradbena dela" sheetId="1" r:id="rId2"/>
    <sheet name="Betonska dela" sheetId="4" r:id="rId3"/>
    <sheet name="Asfalterska dela" sheetId="5" r:id="rId4"/>
    <sheet name="Vodoinstalacijska dela" sheetId="6"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8" l="1"/>
  <c r="G19" i="8"/>
  <c r="F13" i="5" l="1"/>
  <c r="F10" i="5"/>
  <c r="F79" i="1"/>
  <c r="F76" i="1"/>
  <c r="F73" i="1"/>
  <c r="F70" i="1"/>
  <c r="F67" i="1"/>
  <c r="F64" i="1"/>
  <c r="F61" i="1"/>
  <c r="F58" i="1"/>
  <c r="F55" i="1"/>
  <c r="F52" i="1"/>
  <c r="F49" i="1"/>
  <c r="F46" i="1"/>
  <c r="F43" i="1"/>
  <c r="F40" i="1"/>
  <c r="F37" i="1"/>
  <c r="F34" i="1"/>
  <c r="F31" i="1"/>
  <c r="F28" i="1"/>
  <c r="F25" i="1"/>
  <c r="F22" i="1"/>
  <c r="F19" i="1"/>
  <c r="F18" i="1"/>
  <c r="F17" i="1"/>
  <c r="F16" i="1"/>
  <c r="F13" i="1"/>
  <c r="F10" i="1"/>
  <c r="F7" i="1"/>
  <c r="F4" i="1"/>
  <c r="F82" i="1" l="1"/>
  <c r="F84" i="1" s="1"/>
  <c r="F18" i="6"/>
  <c r="F16" i="5" l="1"/>
  <c r="F27" i="6" l="1"/>
  <c r="F17" i="6"/>
  <c r="F16" i="6"/>
  <c r="F15" i="6"/>
  <c r="F19" i="5"/>
  <c r="F7" i="4"/>
  <c r="F12" i="6"/>
  <c r="B10" i="8" l="1"/>
  <c r="F9" i="6" l="1"/>
  <c r="F21" i="6" l="1"/>
  <c r="F6" i="6"/>
  <c r="F30" i="6" l="1"/>
  <c r="F4" i="4"/>
  <c r="F10" i="4" s="1"/>
  <c r="F24" i="6"/>
  <c r="F4" i="5"/>
  <c r="F33" i="6" l="1"/>
  <c r="F12" i="4"/>
  <c r="G13" i="8" s="1"/>
  <c r="F7" i="5"/>
  <c r="F22" i="5" s="1"/>
  <c r="F36" i="6" l="1"/>
  <c r="F38" i="6" s="1"/>
  <c r="G17" i="8" s="1"/>
  <c r="G12" i="8"/>
  <c r="F24" i="5"/>
  <c r="G14" i="8" s="1"/>
  <c r="G15" i="8" l="1"/>
</calcChain>
</file>

<file path=xl/sharedStrings.xml><?xml version="1.0" encoding="utf-8"?>
<sst xmlns="http://schemas.openxmlformats.org/spreadsheetml/2006/main" count="184" uniqueCount="109">
  <si>
    <t>1.</t>
  </si>
  <si>
    <t>2.</t>
  </si>
  <si>
    <t>3.</t>
  </si>
  <si>
    <t>4.</t>
  </si>
  <si>
    <t>5.</t>
  </si>
  <si>
    <t>m3</t>
  </si>
  <si>
    <t>6.</t>
  </si>
  <si>
    <t>7.</t>
  </si>
  <si>
    <t>8.</t>
  </si>
  <si>
    <t>A.</t>
  </si>
  <si>
    <t>GRADBENA DELA</t>
  </si>
  <si>
    <t>Zakoličba osi trase cevovoda</t>
  </si>
  <si>
    <t>m</t>
  </si>
  <si>
    <t>Strojni izkop jarka z odmetom na rob jarka oz. na tovorno vozilo po projektiranih profilih</t>
  </si>
  <si>
    <t>m2</t>
  </si>
  <si>
    <t>Zasip preostalega dela jarka s tamponom in z utrditvijo po plasteh po projektiranem profilu</t>
  </si>
  <si>
    <t>V. kategorija</t>
  </si>
  <si>
    <t>kos</t>
  </si>
  <si>
    <t>kpl</t>
  </si>
  <si>
    <t>9.</t>
  </si>
  <si>
    <t>10.</t>
  </si>
  <si>
    <t>11.</t>
  </si>
  <si>
    <t>12.</t>
  </si>
  <si>
    <t>13.</t>
  </si>
  <si>
    <t>Polaganje PVC opozorilnega traku z induktivno nitko z napisom "POZOR VODOVOD" pred zasipom jarka po projektiranem detajlu (tudi skozi jaške)</t>
  </si>
  <si>
    <t>B.</t>
  </si>
  <si>
    <t>C.</t>
  </si>
  <si>
    <t>ASFALTERSKA DELA</t>
  </si>
  <si>
    <t>Rezanje obstoječega asfalta</t>
  </si>
  <si>
    <t>D.</t>
  </si>
  <si>
    <t>Dobava in LTŽ pokrovov, komplet z okvirjem za vgradnjo ter napisom "VODOVOD"</t>
  </si>
  <si>
    <t>Dezinfekcija cevovoda s klornim šokom, bakteriološka analiza vode z izdajo potrdila ter izpiranje cevovoda</t>
  </si>
  <si>
    <t>REKAPITULACIJA</t>
  </si>
  <si>
    <t>Skupaj:</t>
  </si>
  <si>
    <t>A. Gradbena dela</t>
  </si>
  <si>
    <t>B. Betonska dela</t>
  </si>
  <si>
    <t>C. Asfalterska dela</t>
  </si>
  <si>
    <t>Strojni izkop (razširitev) jarka za montažo jaškov z odmetom materiala na rob jarka oz. na tovorno vozilo</t>
  </si>
  <si>
    <t>Geodetski posnetek trase cevovoda pred zasutjem cevi ter izdelava geodetskega načrta v digitalni obliki skladno z veljavno zakonodajo s predajo upravljavcu vodovoda</t>
  </si>
  <si>
    <t>Dobava in montaža LTŽ fazonskih kosov , komplet z vijačnim in tesnilnim materialom</t>
  </si>
  <si>
    <t>Dobava in polaganje posteljice iz agregatnega materijala granulacije 0-4 mm v debelini plasti, d=15 cm po projektiranem profilu</t>
  </si>
  <si>
    <t>Dobava in izdelava zaščitnega nasipa z agregatnim materijalom granulacije 0-4 mm, do 30 cm nad temenom cevi po projektiranem profilu</t>
  </si>
  <si>
    <t>Odvoz odvečnega materijala na deponijo, oziroma na mesta, kjer je potrebno formirati nad cevovodom nasip, v oddaljenosti do 10 km - deponijo zagotovi izvajalec gradbenih del</t>
  </si>
  <si>
    <t>Rezervacija sredstev za razna nepredvidena dela, obračun po dejanskih stroških ter vpisom v gradbeno knjigo</t>
  </si>
  <si>
    <t>14.</t>
  </si>
  <si>
    <t>Ročni izkop jarka v okolici obstoječih vodov z odmetom na rob jarka</t>
  </si>
  <si>
    <t>15.</t>
  </si>
  <si>
    <t>Zaris obstoječih komunalnih vodov s strani pooblaščenih organizacij</t>
  </si>
  <si>
    <t>Izdelava elaborata za zaporo ceste ter pridobitev dovoljenj in postavitev prometne signalizacije v času gradnje, komplet z zavarovanjem kanala</t>
  </si>
  <si>
    <t>16.</t>
  </si>
  <si>
    <t>17.</t>
  </si>
  <si>
    <t>18.</t>
  </si>
  <si>
    <t>Zasip preostalega dela jarka z drobnim materialom pridobljenem pri izkopu in z utrditvijo po plasteh po projektiranem profilu</t>
  </si>
  <si>
    <t>250kN (na zaklep)</t>
  </si>
  <si>
    <t>Izvedba tlačnega preizkusa po odsekih, komplet z izdelavo zapisnika</t>
  </si>
  <si>
    <t>10%</t>
  </si>
  <si>
    <t>Izdelava bankine, komplet z nasutjem tampona v debelini cca. 10cm ter širini cca. 50cm, komplet z valjanjem in utrjevanjem</t>
  </si>
  <si>
    <t>Dobava in montaža ploščatih LTŽ zasunov, komplet s kolesi ter vijačnim in tesnilnim materialom</t>
  </si>
  <si>
    <t>VODOINSTALACIJSKA DELA</t>
  </si>
  <si>
    <t>BETONSKA DELA</t>
  </si>
  <si>
    <t>Dobava in montaža zobate spojke, komplet s pritrdilnim in tesnilnim materialom</t>
  </si>
  <si>
    <t>Dobava in montaža krogličnega ventila, komplet s pritrdilnim in tesnilnim materialom</t>
  </si>
  <si>
    <t>DN25</t>
  </si>
  <si>
    <t>Prebijanje stene obstoječega jaška ter sanacija prebite stene, komplet z vsem potrebnim materialom</t>
  </si>
  <si>
    <t>D. Vodoinstalacijska dela Priključni + Razdelilno omrežje</t>
  </si>
  <si>
    <t>E. Hišni priključki</t>
  </si>
  <si>
    <t>Skupaj brez DDV</t>
  </si>
  <si>
    <t>Izdelava armiranobetonskih jaškov z dnom po projektiranih detajlih, komplet z opažanjem, razopažanjem, vgradnjo LTŽ pokrova ter vstopne lestve (pri globinah od pokrova do dna jaška nad 110cm) ter izdelavo protizmrzovalne zaščite za jaške z vodomeri po detajlu iz STYRODUR plošč cca. 1m2 z vgradnjo kotnih profilov za pritrditev</t>
  </si>
  <si>
    <t>135x160x180</t>
  </si>
  <si>
    <t>Izdelava asfaltne mulde, komplet z dobavo in vgradnjo asfalta</t>
  </si>
  <si>
    <t>Dobava in montaža polietilenske cevi za sanitarno pitno vodo s PVC zaščitno plastjo (RC 3)</t>
  </si>
  <si>
    <t>PE63</t>
  </si>
  <si>
    <t>DN50</t>
  </si>
  <si>
    <t>T - DN50/50</t>
  </si>
  <si>
    <t>FF - DN50x800</t>
  </si>
  <si>
    <t>X - DN50/2"</t>
  </si>
  <si>
    <t>Izvedba priključka na obstoječ vodovod, komplet z vsem potrebnim pritrdilnim in tesnilnim materialom</t>
  </si>
  <si>
    <t>ODSEK: Koprivišče - Veja 1-1</t>
  </si>
  <si>
    <t>19.</t>
  </si>
  <si>
    <t>Profili 120x60 - V. kategorija</t>
  </si>
  <si>
    <t>Strojni in ročni izkop humusa v debelini 20cm z odmetom na rob jarka. Po zasipavanju jarka ponovno humusiranje zasipa v debelini humusa do 20cm, planiranje in sejanje trave.</t>
  </si>
  <si>
    <t>IV. kategorija</t>
  </si>
  <si>
    <t>VI. kategorija</t>
  </si>
  <si>
    <t>III. kategorija</t>
  </si>
  <si>
    <t>širine 60cm</t>
  </si>
  <si>
    <t>Rušenje obstoječega asfalta debeline do 10cm ter odvoz na zato ustrezno deponijo, ki jo preskrbi izvajalec. Potrdilo o oddaji asfalta v deponiranje. V celotni širini cestišča cca. 4,5m</t>
  </si>
  <si>
    <t xml:space="preserve">Rezanje obstoječega asfalta debeline do 10cm </t>
  </si>
  <si>
    <t>Planiranje terena pred ponovnim asfaltiranjem z nasutjem do 10cm tampona. Tudi vzpostavitev makadamske ceste v stanje, kot je bila pred izkopi za vodovod.</t>
  </si>
  <si>
    <t>Posek trase, kjer je grmovje in debeline dreves do premera 10cm. Odstranjevanje posekanega lesa in štorov z odvozom na deponijo, ki jo pridobi izvajalec. Vse komplet.</t>
  </si>
  <si>
    <t>20.</t>
  </si>
  <si>
    <t>21.</t>
  </si>
  <si>
    <t>Mulčanje trase, kjer določi nadzorni organ. Mulča se očiščeno traso, tudi kamenje in po odstranitvi štorov. Vse komplet.</t>
  </si>
  <si>
    <t>22.</t>
  </si>
  <si>
    <t>Izdelava skalometa na cesti nad Dolom. Cesta je makadamska. Lahko tudi na drugih lokacijah, če bo to potrebno. Izdelava skalometa na mestih, ki jih določi nadzorni organ. Skalomet je debeline najmanj 50cm. Višina skalometa največ 3,0m. Ta višina je brez temelja, ampak le del skalometa, ki je viden. Temelj skalometa je iz nearmiranega betona preseka 60cm x 60cm in iz betona marke C16/20. Beton v katerega je polagati kamne je C20/25. Kompletna izdelava z betonom, primernim kamenjem, zasipavanjem za skalometom, vsemi dobavami, prevozi in vgradnjo, z barbakanami, potrebno drenažo za zidom in ostalim. Vse komplet. V skupni prostornini skalometa pa je upoševan tudi temelj.</t>
  </si>
  <si>
    <t>23.</t>
  </si>
  <si>
    <t>Ponovna izvedba makadamske cete nad Dolom na mestih, kjer je bila cesta pred gradnjo. Komplet z nasutjem tampona v debelini cca. 10cm ter širini cca. 350cm, komplet z valjanjem in utrjevanjem, dovozom, nabavo in razgrinjanjem tampona. Vse komplet po dejanski izvedbi.</t>
  </si>
  <si>
    <t>24.</t>
  </si>
  <si>
    <t>25.</t>
  </si>
  <si>
    <t>Vsa vodoinstalacijska dela je treba izvesti v jarku ali v podzemnem betonskem objektu. V enotni ceni je treba predvideti stroške nabave, prevozov na gradbišče, prenosov po gradbišču, postavljanje v pravilno lego za montažo, montažo in ves pritrdilni in tesnilni material.</t>
  </si>
  <si>
    <t>koleno 1", ki pride pritrjeno v X-DN50/1"</t>
  </si>
  <si>
    <t>Posek posameznih dreves in debeline dreves premera med 10cm in 50cm. Odstranjevanje posekanega lesa in štorov z odvozom na deponijo, ki jo pridobi izvajalec. Vse komplet.</t>
  </si>
  <si>
    <t>Posek posameznih dreves in debeline dreves premera med 50cm in 80cm. Odstranjevanje posekanega lesa in štorov z odvozom na deponijo, ki jo pridobi izvajalec. Vse komplet.</t>
  </si>
  <si>
    <t>26.</t>
  </si>
  <si>
    <t>Strojno in ročno planiranje dna jarka ±3cm</t>
  </si>
  <si>
    <t xml:space="preserve"> </t>
  </si>
  <si>
    <t>Polaganje novega bitudrobirja (nosilni sloj) na pripravljeno tamponsko podlago v debelini minimalno 5cm granulacije 0-16mm (AC 16 BASE). Asfalt je enoslojen. Ima funkcijo nosilne plasti. Agregat, frakcije so apnenčaste.</t>
  </si>
  <si>
    <t>Polaganje novega asfaltbetona v debelini minimalno 3cm granulacije 0-11mm. Asfalt je enoslojen. Ima funkcijo obrabne plasti. AB SURF 0-11, debeline najmanj 3cm. Agregat, frakcije so apnenčaste.</t>
  </si>
  <si>
    <t>Premaz starega asfalta z bitumensko emulzijo za boljšo sprijemljivost novega asfalta na star asfalt.</t>
  </si>
  <si>
    <t>Premaz, obrizg odrezanih asfaltnih robov z emulzijo za boljšo sprijemljivost novega asfalta na star asfalt. Tudi za zatesnitev, vodotesnost spoja.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</si>
</sst>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quot;SIT&quot;_-;\-* #,##0.00\ &quot;SIT&quot;_-;_-* &quot;-&quot;??\ &quot;SIT&quot;_-;_-@_-"/>
    <numFmt numFmtId="165" formatCode="0.0"/>
    <numFmt numFmtId="166" formatCode="[$€-2]\ #,##0.00;\-[$€-2]\ #,##0.00"/>
    <numFmt numFmtId="167" formatCode="#,##0.00\ &quot;€&quot;"/>
  </numFmts>
  <fonts count="10" x14ac:knownFonts="1">
    <font>
      <sz val="10"/>
      <name val="Arial CE"/>
      <charset val="238"/>
    </font>
    <font>
      <sz val="10"/>
      <name val="Arial CE"/>
      <charset val="238"/>
    </font>
    <font>
      <sz val="11"/>
      <name val="Arial"/>
      <family val="2"/>
      <charset val="238"/>
    </font>
    <font>
      <b/>
      <sz val="11"/>
      <name val="Arial"/>
      <family val="2"/>
      <charset val="238"/>
    </font>
    <font>
      <sz val="8"/>
      <name val="Arial CE"/>
      <charset val="238"/>
    </font>
    <font>
      <b/>
      <sz val="18"/>
      <name val="Arial"/>
      <family val="2"/>
      <charset val="238"/>
    </font>
    <font>
      <b/>
      <sz val="12"/>
      <name val="Arial"/>
      <family val="2"/>
      <charset val="238"/>
    </font>
    <font>
      <b/>
      <sz val="14"/>
      <name val="Arial"/>
      <family val="2"/>
      <charset val="238"/>
    </font>
    <font>
      <b/>
      <sz val="11"/>
      <color rgb="FF0070C0"/>
      <name val="Arial"/>
      <family val="2"/>
    </font>
    <font>
      <b/>
      <sz val="16"/>
      <color rgb="FF0070C0"/>
      <name val="Arial"/>
      <family val="2"/>
    </font>
  </fonts>
  <fills count="3">
    <fill>
      <patternFill patternType="none"/>
    </fill>
    <fill>
      <patternFill patternType="gray125"/>
    </fill>
    <fill>
      <patternFill patternType="solid">
        <fgColor indexed="43"/>
        <bgColor indexed="64"/>
      </patternFill>
    </fill>
  </fills>
  <borders count="13">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2" fillId="0" borderId="0" xfId="0" applyFont="1" applyAlignment="1">
      <alignment horizontal="center"/>
    </xf>
    <xf numFmtId="0" fontId="2" fillId="0" borderId="0" xfId="0" applyFont="1"/>
    <xf numFmtId="0" fontId="2" fillId="0" borderId="0" xfId="0" applyFont="1" applyAlignment="1">
      <alignment vertical="top" wrapText="1"/>
    </xf>
    <xf numFmtId="164" fontId="2" fillId="0" borderId="0" xfId="1" applyFont="1" applyAlignment="1"/>
    <xf numFmtId="0" fontId="3" fillId="2" borderId="1" xfId="0" applyFont="1" applyFill="1" applyBorder="1" applyAlignment="1">
      <alignment vertical="top" wrapText="1"/>
    </xf>
    <xf numFmtId="0" fontId="2" fillId="2" borderId="1" xfId="0" applyFont="1" applyFill="1" applyBorder="1" applyAlignment="1">
      <alignment horizontal="center"/>
    </xf>
    <xf numFmtId="0" fontId="2" fillId="0" borderId="0" xfId="0" applyFont="1" applyAlignment="1">
      <alignment horizontal="center" wrapText="1"/>
    </xf>
    <xf numFmtId="49" fontId="2" fillId="0" borderId="0" xfId="0" applyNumberFormat="1" applyFont="1" applyAlignment="1">
      <alignment horizontal="center"/>
    </xf>
    <xf numFmtId="0" fontId="2"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166" fontId="2" fillId="0" borderId="0" xfId="1" applyNumberFormat="1" applyFont="1" applyAlignment="1"/>
    <xf numFmtId="0" fontId="6" fillId="0" borderId="0" xfId="0" applyFont="1" applyAlignment="1">
      <alignment vertical="top"/>
    </xf>
    <xf numFmtId="166" fontId="6" fillId="0" borderId="0" xfId="1" applyNumberFormat="1" applyFont="1" applyAlignment="1"/>
    <xf numFmtId="164" fontId="6" fillId="0" borderId="0" xfId="1" applyFont="1" applyAlignment="1"/>
    <xf numFmtId="164" fontId="2" fillId="0" borderId="0" xfId="1" applyFont="1" applyBorder="1" applyAlignment="1"/>
    <xf numFmtId="0" fontId="6" fillId="2" borderId="2" xfId="0" applyFont="1" applyFill="1" applyBorder="1" applyAlignment="1">
      <alignment vertical="top"/>
    </xf>
    <xf numFmtId="0" fontId="2" fillId="2" borderId="3" xfId="0" applyFont="1" applyFill="1" applyBorder="1" applyAlignment="1">
      <alignment horizontal="center"/>
    </xf>
    <xf numFmtId="164" fontId="2" fillId="2" borderId="3" xfId="1" applyFont="1" applyFill="1" applyBorder="1" applyAlignment="1"/>
    <xf numFmtId="0" fontId="6" fillId="0" borderId="0" xfId="0" applyFont="1" applyAlignment="1">
      <alignment horizontal="center"/>
    </xf>
    <xf numFmtId="164" fontId="6" fillId="0" borderId="0" xfId="1" applyFont="1" applyBorder="1" applyAlignment="1"/>
    <xf numFmtId="0" fontId="7" fillId="2" borderId="2" xfId="0" applyFont="1" applyFill="1" applyBorder="1" applyAlignment="1">
      <alignment vertical="top"/>
    </xf>
    <xf numFmtId="0" fontId="7" fillId="2" borderId="3" xfId="0" applyFont="1" applyFill="1" applyBorder="1" applyAlignment="1">
      <alignment horizontal="center"/>
    </xf>
    <xf numFmtId="164" fontId="7" fillId="2" borderId="3" xfId="1" applyFont="1" applyFill="1" applyBorder="1" applyAlignment="1"/>
    <xf numFmtId="165" fontId="2" fillId="2" borderId="1" xfId="0" applyNumberFormat="1" applyFont="1" applyFill="1" applyBorder="1" applyAlignment="1">
      <alignment horizontal="center"/>
    </xf>
    <xf numFmtId="165" fontId="2" fillId="0" borderId="0" xfId="0" applyNumberFormat="1" applyFont="1" applyAlignment="1">
      <alignment horizontal="center"/>
    </xf>
    <xf numFmtId="165" fontId="2" fillId="0" borderId="0" xfId="0" applyNumberFormat="1" applyFont="1" applyAlignment="1">
      <alignment horizontal="center" wrapText="1"/>
    </xf>
    <xf numFmtId="9" fontId="2" fillId="0" borderId="0" xfId="2" applyFont="1" applyAlignment="1">
      <alignment horizontal="center"/>
    </xf>
    <xf numFmtId="167" fontId="2" fillId="2" borderId="1" xfId="1" applyNumberFormat="1" applyFont="1" applyFill="1" applyBorder="1" applyAlignment="1">
      <alignment horizontal="center"/>
    </xf>
    <xf numFmtId="167" fontId="2" fillId="0" borderId="0" xfId="1" applyNumberFormat="1" applyFont="1" applyAlignment="1"/>
    <xf numFmtId="167" fontId="2" fillId="0" borderId="0" xfId="1" applyNumberFormat="1" applyFont="1" applyBorder="1" applyAlignment="1"/>
    <xf numFmtId="167" fontId="3" fillId="2" borderId="1" xfId="1" applyNumberFormat="1" applyFont="1" applyFill="1" applyBorder="1" applyAlignment="1">
      <alignment horizontal="right"/>
    </xf>
    <xf numFmtId="167" fontId="3" fillId="2" borderId="1" xfId="1" applyNumberFormat="1" applyFont="1" applyFill="1" applyBorder="1" applyAlignment="1"/>
    <xf numFmtId="0" fontId="6" fillId="0" borderId="4" xfId="0" applyFont="1" applyBorder="1" applyAlignment="1">
      <alignment vertical="top"/>
    </xf>
    <xf numFmtId="0" fontId="2" fillId="0" borderId="5" xfId="0" applyFont="1" applyBorder="1" applyAlignment="1">
      <alignment horizontal="center"/>
    </xf>
    <xf numFmtId="164" fontId="2" fillId="0" borderId="5" xfId="1" applyFont="1" applyBorder="1" applyAlignment="1"/>
    <xf numFmtId="0" fontId="6" fillId="0" borderId="6" xfId="0" applyFont="1" applyBorder="1" applyAlignment="1">
      <alignment vertical="top"/>
    </xf>
    <xf numFmtId="167" fontId="2" fillId="0" borderId="0" xfId="0" applyNumberFormat="1" applyFont="1"/>
    <xf numFmtId="167" fontId="6" fillId="0" borderId="0" xfId="0" applyNumberFormat="1" applyFont="1"/>
    <xf numFmtId="167" fontId="3" fillId="2" borderId="1" xfId="0" applyNumberFormat="1" applyFont="1" applyFill="1" applyBorder="1" applyAlignment="1">
      <alignment vertical="top"/>
    </xf>
    <xf numFmtId="167" fontId="2" fillId="0" borderId="5" xfId="1" applyNumberFormat="1" applyFont="1" applyBorder="1" applyAlignment="1">
      <alignment horizontal="right"/>
    </xf>
    <xf numFmtId="167" fontId="2" fillId="0" borderId="0" xfId="1" applyNumberFormat="1" applyFont="1" applyBorder="1" applyAlignment="1">
      <alignment horizontal="right"/>
    </xf>
    <xf numFmtId="167" fontId="6" fillId="0" borderId="0" xfId="1" applyNumberFormat="1" applyFont="1" applyBorder="1" applyAlignment="1">
      <alignment horizontal="right"/>
    </xf>
    <xf numFmtId="167" fontId="2" fillId="2" borderId="3" xfId="1" applyNumberFormat="1" applyFont="1" applyFill="1" applyBorder="1" applyAlignment="1">
      <alignment horizontal="right"/>
    </xf>
    <xf numFmtId="167" fontId="6" fillId="0" borderId="0" xfId="0" applyNumberFormat="1" applyFont="1" applyAlignment="1">
      <alignment horizontal="right"/>
    </xf>
    <xf numFmtId="167" fontId="7" fillId="2" borderId="3" xfId="1" applyNumberFormat="1" applyFont="1" applyFill="1" applyBorder="1" applyAlignment="1">
      <alignment horizontal="right"/>
    </xf>
    <xf numFmtId="167" fontId="2" fillId="0" borderId="0" xfId="1" applyNumberFormat="1" applyFont="1" applyAlignment="1">
      <alignment horizontal="right"/>
    </xf>
    <xf numFmtId="0" fontId="2" fillId="2" borderId="1" xfId="0" applyFont="1" applyFill="1" applyBorder="1" applyAlignment="1">
      <alignment vertical="center" wrapText="1"/>
    </xf>
    <xf numFmtId="165" fontId="2" fillId="2" borderId="1" xfId="0" applyNumberFormat="1" applyFont="1" applyFill="1" applyBorder="1" applyAlignment="1">
      <alignment vertical="center" wrapText="1"/>
    </xf>
    <xf numFmtId="167" fontId="3" fillId="2" borderId="1" xfId="1" applyNumberFormat="1" applyFont="1" applyFill="1" applyBorder="1" applyAlignment="1">
      <alignment vertical="center" wrapText="1"/>
    </xf>
    <xf numFmtId="0" fontId="2" fillId="0" borderId="0" xfId="0" applyFont="1" applyAlignment="1">
      <alignment vertical="center" wrapText="1"/>
    </xf>
    <xf numFmtId="0" fontId="6" fillId="2" borderId="7" xfId="0" applyFont="1" applyFill="1" applyBorder="1" applyAlignment="1">
      <alignment vertical="top"/>
    </xf>
    <xf numFmtId="0" fontId="6" fillId="2" borderId="8" xfId="0" applyFont="1" applyFill="1" applyBorder="1" applyAlignment="1">
      <alignment horizontal="center"/>
    </xf>
    <xf numFmtId="164" fontId="6" fillId="2" borderId="8" xfId="1" applyFont="1" applyFill="1" applyBorder="1" applyAlignment="1"/>
    <xf numFmtId="167" fontId="6" fillId="2" borderId="8" xfId="1" applyNumberFormat="1" applyFont="1" applyFill="1" applyBorder="1" applyAlignment="1">
      <alignment horizontal="right"/>
    </xf>
    <xf numFmtId="0" fontId="6" fillId="0" borderId="7" xfId="0" applyFont="1" applyBorder="1" applyAlignment="1">
      <alignment vertical="top"/>
    </xf>
    <xf numFmtId="0" fontId="2" fillId="0" borderId="8" xfId="0" applyFont="1" applyBorder="1" applyAlignment="1">
      <alignment horizontal="center"/>
    </xf>
    <xf numFmtId="164" fontId="2" fillId="0" borderId="8" xfId="1" applyFont="1" applyBorder="1" applyAlignment="1"/>
    <xf numFmtId="167" fontId="2" fillId="0" borderId="8" xfId="1" applyNumberFormat="1" applyFont="1" applyBorder="1" applyAlignment="1">
      <alignment horizontal="right"/>
    </xf>
    <xf numFmtId="167" fontId="6" fillId="0" borderId="8" xfId="1" applyNumberFormat="1" applyFont="1" applyBorder="1" applyAlignment="1">
      <alignment horizontal="right"/>
    </xf>
    <xf numFmtId="167" fontId="6" fillId="0" borderId="12" xfId="1" applyNumberFormat="1" applyFont="1" applyBorder="1" applyAlignment="1">
      <alignment horizontal="right"/>
    </xf>
    <xf numFmtId="49" fontId="3" fillId="2" borderId="1" xfId="0" applyNumberFormat="1" applyFont="1" applyFill="1" applyBorder="1" applyAlignment="1">
      <alignment vertical="top" wrapText="1"/>
    </xf>
    <xf numFmtId="49" fontId="2" fillId="0" borderId="0" xfId="0" applyNumberFormat="1" applyFont="1" applyAlignment="1">
      <alignment vertical="top" wrapText="1"/>
    </xf>
    <xf numFmtId="49" fontId="2" fillId="2" borderId="1" xfId="0" applyNumberFormat="1" applyFont="1" applyFill="1" applyBorder="1" applyAlignment="1">
      <alignment vertical="top" wrapText="1"/>
    </xf>
    <xf numFmtId="49" fontId="2" fillId="0" borderId="0" xfId="0" applyNumberFormat="1" applyFont="1" applyAlignment="1">
      <alignment vertical="top"/>
    </xf>
    <xf numFmtId="49" fontId="2" fillId="2" borderId="1" xfId="0" applyNumberFormat="1" applyFont="1" applyFill="1" applyBorder="1" applyAlignment="1">
      <alignment vertical="top"/>
    </xf>
    <xf numFmtId="0" fontId="5" fillId="0" borderId="0" xfId="0" applyFont="1" applyAlignment="1">
      <alignment horizontal="center" vertical="top" wrapText="1"/>
    </xf>
    <xf numFmtId="167" fontId="6" fillId="2" borderId="8" xfId="1" applyNumberFormat="1" applyFont="1" applyFill="1" applyBorder="1" applyAlignment="1">
      <alignment horizontal="right"/>
    </xf>
    <xf numFmtId="167" fontId="6" fillId="2" borderId="12" xfId="1" applyNumberFormat="1" applyFont="1" applyFill="1" applyBorder="1" applyAlignment="1">
      <alignment horizontal="right"/>
    </xf>
    <xf numFmtId="167" fontId="7" fillId="2" borderId="3" xfId="1" applyNumberFormat="1" applyFont="1" applyFill="1" applyBorder="1" applyAlignment="1">
      <alignment horizontal="right"/>
    </xf>
    <xf numFmtId="167" fontId="7" fillId="2" borderId="10" xfId="1" applyNumberFormat="1" applyFont="1" applyFill="1" applyBorder="1" applyAlignment="1">
      <alignment horizontal="right"/>
    </xf>
    <xf numFmtId="0" fontId="9" fillId="0" borderId="0" xfId="0" applyFont="1" applyAlignment="1">
      <alignment horizontal="center" vertical="top" wrapText="1"/>
    </xf>
    <xf numFmtId="167" fontId="6" fillId="0" borderId="5" xfId="1" applyNumberFormat="1" applyFont="1" applyBorder="1" applyAlignment="1">
      <alignment horizontal="right"/>
    </xf>
    <xf numFmtId="167" fontId="6" fillId="0" borderId="11" xfId="1" applyNumberFormat="1" applyFont="1" applyBorder="1" applyAlignment="1">
      <alignment horizontal="right"/>
    </xf>
    <xf numFmtId="167" fontId="6" fillId="0" borderId="0" xfId="1" applyNumberFormat="1" applyFont="1" applyBorder="1" applyAlignment="1">
      <alignment horizontal="right"/>
    </xf>
    <xf numFmtId="167" fontId="6" fillId="0" borderId="9" xfId="1" applyNumberFormat="1" applyFont="1" applyBorder="1" applyAlignment="1">
      <alignment horizontal="right"/>
    </xf>
    <xf numFmtId="167" fontId="6" fillId="2" borderId="3" xfId="1" applyNumberFormat="1" applyFont="1" applyFill="1" applyBorder="1" applyAlignment="1">
      <alignment horizontal="right"/>
    </xf>
    <xf numFmtId="167" fontId="6" fillId="2" borderId="10" xfId="1" applyNumberFormat="1" applyFont="1" applyFill="1" applyBorder="1" applyAlignment="1">
      <alignment horizontal="right"/>
    </xf>
    <xf numFmtId="3" fontId="8" fillId="0" borderId="0" xfId="0" applyNumberFormat="1" applyFont="1" applyAlignment="1">
      <alignment horizontal="center" vertical="top"/>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I25"/>
  <sheetViews>
    <sheetView tabSelected="1" workbookViewId="0">
      <selection activeCell="G22" sqref="G22"/>
    </sheetView>
  </sheetViews>
  <sheetFormatPr defaultColWidth="9.5703125" defaultRowHeight="14.25" x14ac:dyDescent="0.2"/>
  <cols>
    <col min="1" max="2" width="9.5703125" style="9" customWidth="1"/>
    <col min="3" max="4" width="9.5703125" style="1" customWidth="1"/>
    <col min="5" max="5" width="9.5703125" style="4" customWidth="1"/>
    <col min="6" max="6" width="23.28515625" style="4" customWidth="1"/>
    <col min="7" max="7" width="6.7109375" style="12" customWidth="1"/>
    <col min="8" max="8" width="7" style="12" customWidth="1"/>
    <col min="9" max="9" width="14.85546875" style="38" customWidth="1"/>
    <col min="10" max="16384" width="9.5703125" style="2"/>
  </cols>
  <sheetData>
    <row r="7" spans="2:9" ht="23.25" customHeight="1" x14ac:dyDescent="0.2">
      <c r="B7" s="67" t="s">
        <v>32</v>
      </c>
      <c r="C7" s="67"/>
      <c r="D7" s="67"/>
      <c r="E7" s="67"/>
      <c r="F7" s="67"/>
      <c r="G7" s="67"/>
      <c r="H7" s="67"/>
      <c r="I7" s="67"/>
    </row>
    <row r="9" spans="2:9" ht="20.25" x14ac:dyDescent="0.2">
      <c r="B9" s="72" t="s">
        <v>77</v>
      </c>
      <c r="C9" s="72"/>
      <c r="D9" s="72"/>
      <c r="E9" s="72"/>
      <c r="F9" s="72"/>
      <c r="G9" s="72"/>
      <c r="H9" s="72"/>
      <c r="I9" s="72"/>
    </row>
    <row r="10" spans="2:9" ht="15" x14ac:dyDescent="0.2">
      <c r="B10" s="79" t="str">
        <f>"Dolžina odseka = "&amp;'Gradbena dela'!D4&amp;"m"</f>
        <v>Dolžina odseka = 251m</v>
      </c>
      <c r="C10" s="79"/>
      <c r="D10" s="79"/>
      <c r="E10" s="79"/>
      <c r="F10" s="79"/>
      <c r="G10" s="79"/>
      <c r="H10" s="79"/>
      <c r="I10" s="79"/>
    </row>
    <row r="11" spans="2:9" ht="15" thickBot="1" x14ac:dyDescent="0.25"/>
    <row r="12" spans="2:9" ht="15.75" x14ac:dyDescent="0.25">
      <c r="B12" s="34" t="s">
        <v>34</v>
      </c>
      <c r="C12" s="35"/>
      <c r="D12" s="35"/>
      <c r="E12" s="36"/>
      <c r="F12" s="41"/>
      <c r="G12" s="73">
        <f>'Gradbena dela'!F84</f>
        <v>0</v>
      </c>
      <c r="H12" s="73"/>
      <c r="I12" s="74"/>
    </row>
    <row r="13" spans="2:9" ht="15.75" x14ac:dyDescent="0.25">
      <c r="B13" s="37" t="s">
        <v>35</v>
      </c>
      <c r="E13" s="16"/>
      <c r="F13" s="42"/>
      <c r="G13" s="75">
        <f>'Betonska dela'!F12</f>
        <v>0</v>
      </c>
      <c r="H13" s="75"/>
      <c r="I13" s="76"/>
    </row>
    <row r="14" spans="2:9" ht="16.5" thickBot="1" x14ac:dyDescent="0.3">
      <c r="B14" s="37" t="s">
        <v>36</v>
      </c>
      <c r="E14" s="16"/>
      <c r="F14" s="42"/>
      <c r="G14" s="75">
        <f>'Asfalterska dela'!F24</f>
        <v>0</v>
      </c>
      <c r="H14" s="75"/>
      <c r="I14" s="76"/>
    </row>
    <row r="15" spans="2:9" ht="16.5" thickBot="1" x14ac:dyDescent="0.3">
      <c r="B15" s="17" t="s">
        <v>33</v>
      </c>
      <c r="C15" s="18"/>
      <c r="D15" s="18"/>
      <c r="E15" s="19"/>
      <c r="F15" s="44"/>
      <c r="G15" s="77">
        <f>SUM(G12:I14)</f>
        <v>0</v>
      </c>
      <c r="H15" s="77"/>
      <c r="I15" s="78"/>
    </row>
    <row r="16" spans="2:9" ht="16.5" thickBot="1" x14ac:dyDescent="0.3">
      <c r="B16" s="13"/>
      <c r="E16" s="16"/>
      <c r="F16" s="42"/>
      <c r="G16" s="43"/>
      <c r="H16" s="43"/>
      <c r="I16" s="43"/>
    </row>
    <row r="17" spans="2:9" ht="15.75" x14ac:dyDescent="0.25">
      <c r="B17" s="34" t="s">
        <v>64</v>
      </c>
      <c r="C17" s="35"/>
      <c r="D17" s="35"/>
      <c r="E17" s="36"/>
      <c r="F17" s="41"/>
      <c r="G17" s="73">
        <f>'Vodoinstalacijska dela'!F38</f>
        <v>0</v>
      </c>
      <c r="H17" s="73"/>
      <c r="I17" s="74"/>
    </row>
    <row r="18" spans="2:9" ht="16.5" thickBot="1" x14ac:dyDescent="0.3">
      <c r="B18" s="56" t="s">
        <v>65</v>
      </c>
      <c r="C18" s="57"/>
      <c r="D18" s="57"/>
      <c r="E18" s="58"/>
      <c r="F18" s="59"/>
      <c r="G18" s="60"/>
      <c r="H18" s="60"/>
      <c r="I18" s="61">
        <v>0</v>
      </c>
    </row>
    <row r="19" spans="2:9" ht="16.5" thickBot="1" x14ac:dyDescent="0.3">
      <c r="B19" s="52" t="s">
        <v>33</v>
      </c>
      <c r="C19" s="53"/>
      <c r="D19" s="53"/>
      <c r="E19" s="54"/>
      <c r="F19" s="55"/>
      <c r="G19" s="68">
        <f>SUM(G17:I18)</f>
        <v>0</v>
      </c>
      <c r="H19" s="68"/>
      <c r="I19" s="69"/>
    </row>
    <row r="20" spans="2:9" ht="16.5" thickBot="1" x14ac:dyDescent="0.3">
      <c r="B20" s="13"/>
      <c r="C20" s="20"/>
      <c r="D20" s="20"/>
      <c r="E20" s="21"/>
      <c r="F20" s="43"/>
      <c r="G20" s="43"/>
      <c r="H20" s="43"/>
      <c r="I20" s="45"/>
    </row>
    <row r="21" spans="2:9" ht="18.75" thickBot="1" x14ac:dyDescent="0.3">
      <c r="B21" s="22" t="s">
        <v>66</v>
      </c>
      <c r="C21" s="23"/>
      <c r="D21" s="23"/>
      <c r="E21" s="24"/>
      <c r="F21" s="46"/>
      <c r="G21" s="70">
        <f>G15+G19</f>
        <v>0</v>
      </c>
      <c r="H21" s="70"/>
      <c r="I21" s="71"/>
    </row>
    <row r="22" spans="2:9" ht="15.75" x14ac:dyDescent="0.25">
      <c r="B22" s="13"/>
      <c r="C22" s="20"/>
      <c r="D22" s="20"/>
      <c r="E22" s="15"/>
      <c r="F22" s="15"/>
      <c r="G22" s="14"/>
      <c r="H22" s="14"/>
      <c r="I22" s="39"/>
    </row>
    <row r="23" spans="2:9" ht="15.75" x14ac:dyDescent="0.25">
      <c r="B23" s="13"/>
      <c r="C23" s="20"/>
      <c r="D23" s="20"/>
      <c r="E23" s="15"/>
      <c r="F23" s="15"/>
      <c r="G23" s="14"/>
      <c r="H23" s="14"/>
      <c r="I23" s="39"/>
    </row>
    <row r="24" spans="2:9" ht="15.75" x14ac:dyDescent="0.25">
      <c r="B24" s="13"/>
      <c r="C24" s="20"/>
      <c r="D24" s="20"/>
      <c r="E24" s="15"/>
      <c r="F24" s="15"/>
      <c r="G24" s="14"/>
      <c r="H24" s="14"/>
      <c r="I24" s="39"/>
    </row>
    <row r="25" spans="2:9" ht="15.75" x14ac:dyDescent="0.25">
      <c r="B25" s="13"/>
      <c r="C25" s="20"/>
      <c r="D25" s="20"/>
      <c r="E25" s="15"/>
      <c r="F25" s="15"/>
      <c r="G25" s="14"/>
      <c r="H25" s="14"/>
      <c r="I25" s="39"/>
    </row>
  </sheetData>
  <mergeCells count="10">
    <mergeCell ref="B7:I7"/>
    <mergeCell ref="G19:I19"/>
    <mergeCell ref="G21:I21"/>
    <mergeCell ref="B9:I9"/>
    <mergeCell ref="G12:I12"/>
    <mergeCell ref="G13:I13"/>
    <mergeCell ref="G14:I14"/>
    <mergeCell ref="G15:I15"/>
    <mergeCell ref="G17:I17"/>
    <mergeCell ref="B10:I10"/>
  </mergeCells>
  <phoneticPr fontId="4" type="noConversion"/>
  <pageMargins left="0.75" right="0.75" top="1" bottom="1" header="0" footer="0"/>
  <pageSetup paperSize="9" scale="9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opLeftCell="A36" workbookViewId="0"/>
  </sheetViews>
  <sheetFormatPr defaultColWidth="9.140625" defaultRowHeight="14.25" x14ac:dyDescent="0.2"/>
  <cols>
    <col min="1" max="1" width="3.85546875" style="63" bestFit="1" customWidth="1"/>
    <col min="2" max="2" width="46.28515625" style="3" bestFit="1" customWidth="1"/>
    <col min="3" max="3" width="5.5703125" style="1" customWidth="1"/>
    <col min="4" max="4" width="7.85546875" style="26" customWidth="1"/>
    <col min="5" max="5" width="11.5703125" style="30" customWidth="1"/>
    <col min="6" max="6" width="14.28515625" style="30" customWidth="1"/>
    <col min="7" max="16384" width="9.140625" style="2"/>
  </cols>
  <sheetData>
    <row r="1" spans="1:6" ht="15.75" thickBot="1" x14ac:dyDescent="0.25">
      <c r="A1" s="62" t="s">
        <v>9</v>
      </c>
      <c r="B1" s="5" t="s">
        <v>10</v>
      </c>
      <c r="C1" s="6"/>
      <c r="D1" s="25"/>
      <c r="E1" s="29"/>
      <c r="F1" s="29"/>
    </row>
    <row r="3" spans="1:6" x14ac:dyDescent="0.2">
      <c r="A3" s="63" t="s">
        <v>0</v>
      </c>
      <c r="B3" s="3" t="s">
        <v>11</v>
      </c>
    </row>
    <row r="4" spans="1:6" x14ac:dyDescent="0.2">
      <c r="C4" s="7" t="s">
        <v>12</v>
      </c>
      <c r="D4" s="27">
        <v>251</v>
      </c>
      <c r="F4" s="30">
        <f>E4*D4</f>
        <v>0</v>
      </c>
    </row>
    <row r="5" spans="1:6" x14ac:dyDescent="0.2">
      <c r="C5" s="7"/>
      <c r="D5" s="27"/>
    </row>
    <row r="6" spans="1:6" ht="28.5" x14ac:dyDescent="0.2">
      <c r="A6" s="63" t="s">
        <v>1</v>
      </c>
      <c r="B6" s="3" t="s">
        <v>13</v>
      </c>
    </row>
    <row r="7" spans="1:6" x14ac:dyDescent="0.2">
      <c r="B7" s="3" t="s">
        <v>79</v>
      </c>
      <c r="C7" s="26" t="s">
        <v>5</v>
      </c>
      <c r="D7" s="26">
        <v>284.88499999999999</v>
      </c>
      <c r="F7" s="30">
        <f>E7*D7</f>
        <v>0</v>
      </c>
    </row>
    <row r="9" spans="1:6" ht="28.5" x14ac:dyDescent="0.2">
      <c r="A9" s="63" t="s">
        <v>2</v>
      </c>
      <c r="B9" s="3" t="s">
        <v>45</v>
      </c>
    </row>
    <row r="10" spans="1:6" x14ac:dyDescent="0.2">
      <c r="C10" s="1" t="s">
        <v>5</v>
      </c>
      <c r="D10" s="26">
        <v>2</v>
      </c>
      <c r="F10" s="30">
        <f>E10*D10</f>
        <v>0</v>
      </c>
    </row>
    <row r="12" spans="1:6" ht="58.15" customHeight="1" x14ac:dyDescent="0.2">
      <c r="A12" s="63" t="s">
        <v>3</v>
      </c>
      <c r="B12" s="3" t="s">
        <v>80</v>
      </c>
    </row>
    <row r="13" spans="1:6" x14ac:dyDescent="0.2">
      <c r="C13" s="1" t="s">
        <v>5</v>
      </c>
      <c r="D13" s="26">
        <v>42</v>
      </c>
      <c r="F13" s="30">
        <f>E13*D13</f>
        <v>0</v>
      </c>
    </row>
    <row r="15" spans="1:6" ht="42.75" x14ac:dyDescent="0.2">
      <c r="A15" s="63" t="s">
        <v>4</v>
      </c>
      <c r="B15" s="3" t="s">
        <v>37</v>
      </c>
    </row>
    <row r="16" spans="1:6" x14ac:dyDescent="0.2">
      <c r="B16" s="3" t="s">
        <v>82</v>
      </c>
      <c r="C16" s="1" t="s">
        <v>5</v>
      </c>
      <c r="D16" s="26">
        <v>20</v>
      </c>
      <c r="F16" s="30">
        <f>E16*D16</f>
        <v>0</v>
      </c>
    </row>
    <row r="17" spans="1:6" x14ac:dyDescent="0.2">
      <c r="B17" s="3" t="s">
        <v>16</v>
      </c>
      <c r="C17" s="1" t="s">
        <v>5</v>
      </c>
      <c r="D17" s="26">
        <v>20</v>
      </c>
      <c r="F17" s="30">
        <f>E17*D17</f>
        <v>0</v>
      </c>
    </row>
    <row r="18" spans="1:6" x14ac:dyDescent="0.2">
      <c r="B18" s="3" t="s">
        <v>81</v>
      </c>
      <c r="C18" s="1" t="s">
        <v>5</v>
      </c>
      <c r="D18" s="26">
        <v>15</v>
      </c>
      <c r="F18" s="30">
        <f>E18*D18</f>
        <v>0</v>
      </c>
    </row>
    <row r="19" spans="1:6" x14ac:dyDescent="0.2">
      <c r="B19" s="3" t="s">
        <v>83</v>
      </c>
      <c r="C19" s="1" t="s">
        <v>5</v>
      </c>
      <c r="D19" s="26">
        <v>25</v>
      </c>
      <c r="F19" s="30">
        <f>E19*D19</f>
        <v>0</v>
      </c>
    </row>
    <row r="21" spans="1:6" x14ac:dyDescent="0.2">
      <c r="A21" s="63" t="s">
        <v>6</v>
      </c>
      <c r="B21" s="3" t="s">
        <v>103</v>
      </c>
    </row>
    <row r="22" spans="1:6" x14ac:dyDescent="0.2">
      <c r="B22" s="3" t="s">
        <v>84</v>
      </c>
      <c r="C22" s="26" t="s">
        <v>14</v>
      </c>
      <c r="D22" s="26">
        <v>150.6</v>
      </c>
      <c r="F22" s="30">
        <f>E22*D22</f>
        <v>0</v>
      </c>
    </row>
    <row r="24" spans="1:6" ht="42.75" x14ac:dyDescent="0.2">
      <c r="A24" s="63" t="s">
        <v>7</v>
      </c>
      <c r="B24" s="3" t="s">
        <v>40</v>
      </c>
    </row>
    <row r="25" spans="1:6" x14ac:dyDescent="0.2">
      <c r="B25" s="3" t="s">
        <v>84</v>
      </c>
      <c r="C25" s="26" t="s">
        <v>5</v>
      </c>
      <c r="D25" s="26">
        <v>24.347000000000001</v>
      </c>
      <c r="F25" s="30">
        <f>E25*D25</f>
        <v>0</v>
      </c>
    </row>
    <row r="27" spans="1:6" ht="57" x14ac:dyDescent="0.2">
      <c r="A27" s="63" t="s">
        <v>8</v>
      </c>
      <c r="B27" s="3" t="s">
        <v>41</v>
      </c>
    </row>
    <row r="28" spans="1:6" x14ac:dyDescent="0.2">
      <c r="B28" s="3" t="s">
        <v>84</v>
      </c>
      <c r="C28" s="26" t="s">
        <v>5</v>
      </c>
      <c r="D28" s="26">
        <v>77.81</v>
      </c>
      <c r="F28" s="30">
        <f>E28*D28</f>
        <v>0</v>
      </c>
    </row>
    <row r="30" spans="1:6" ht="28.5" x14ac:dyDescent="0.2">
      <c r="A30" s="63" t="s">
        <v>19</v>
      </c>
      <c r="B30" s="3" t="s">
        <v>15</v>
      </c>
    </row>
    <row r="31" spans="1:6" x14ac:dyDescent="0.2">
      <c r="B31" s="3" t="s">
        <v>84</v>
      </c>
      <c r="C31" s="26" t="s">
        <v>5</v>
      </c>
      <c r="D31" s="26">
        <v>181.72399999999999</v>
      </c>
      <c r="E31" s="31"/>
      <c r="F31" s="30">
        <f>E31*D31</f>
        <v>0</v>
      </c>
    </row>
    <row r="32" spans="1:6" x14ac:dyDescent="0.2">
      <c r="C32" s="26"/>
      <c r="E32" s="31"/>
    </row>
    <row r="33" spans="1:6" ht="42.75" x14ac:dyDescent="0.2">
      <c r="A33" s="63" t="s">
        <v>20</v>
      </c>
      <c r="B33" s="3" t="s">
        <v>52</v>
      </c>
    </row>
    <row r="34" spans="1:6" x14ac:dyDescent="0.2">
      <c r="B34" s="3" t="s">
        <v>84</v>
      </c>
      <c r="C34" s="26" t="s">
        <v>5</v>
      </c>
      <c r="D34" s="26">
        <v>30</v>
      </c>
      <c r="F34" s="30">
        <f>E34*D34</f>
        <v>0</v>
      </c>
    </row>
    <row r="36" spans="1:6" ht="57.6" customHeight="1" x14ac:dyDescent="0.2">
      <c r="A36" s="63" t="s">
        <v>21</v>
      </c>
      <c r="B36" s="3" t="s">
        <v>42</v>
      </c>
    </row>
    <row r="37" spans="1:6" x14ac:dyDescent="0.2">
      <c r="C37" s="1" t="s">
        <v>5</v>
      </c>
      <c r="D37" s="26">
        <v>320.88099999999997</v>
      </c>
      <c r="E37" s="31"/>
      <c r="F37" s="30">
        <f>E37*D37</f>
        <v>0</v>
      </c>
    </row>
    <row r="39" spans="1:6" ht="43.9" customHeight="1" x14ac:dyDescent="0.2">
      <c r="A39" s="63" t="s">
        <v>22</v>
      </c>
      <c r="B39" s="3" t="s">
        <v>24</v>
      </c>
    </row>
    <row r="40" spans="1:6" x14ac:dyDescent="0.2">
      <c r="C40" s="1" t="s">
        <v>12</v>
      </c>
      <c r="D40" s="26">
        <v>251</v>
      </c>
      <c r="F40" s="30">
        <f>E40*D40</f>
        <v>0</v>
      </c>
    </row>
    <row r="42" spans="1:6" ht="56.45" customHeight="1" x14ac:dyDescent="0.2">
      <c r="A42" s="63" t="s">
        <v>23</v>
      </c>
      <c r="B42" s="3" t="s">
        <v>85</v>
      </c>
    </row>
    <row r="43" spans="1:6" x14ac:dyDescent="0.2">
      <c r="C43" s="1" t="s">
        <v>14</v>
      </c>
      <c r="D43" s="26">
        <v>20</v>
      </c>
      <c r="F43" s="30">
        <f>E43*D43</f>
        <v>0</v>
      </c>
    </row>
    <row r="45" spans="1:6" ht="18" customHeight="1" x14ac:dyDescent="0.2">
      <c r="A45" s="9" t="s">
        <v>44</v>
      </c>
      <c r="B45" s="3" t="s">
        <v>86</v>
      </c>
    </row>
    <row r="46" spans="1:6" x14ac:dyDescent="0.2">
      <c r="A46" s="9"/>
      <c r="C46" s="1" t="s">
        <v>12</v>
      </c>
      <c r="D46" s="26">
        <v>25</v>
      </c>
      <c r="F46" s="30">
        <f>E46*D46</f>
        <v>0</v>
      </c>
    </row>
    <row r="48" spans="1:6" ht="57.6" customHeight="1" x14ac:dyDescent="0.2">
      <c r="A48" s="63" t="s">
        <v>46</v>
      </c>
      <c r="B48" s="3" t="s">
        <v>87</v>
      </c>
    </row>
    <row r="49" spans="1:6" x14ac:dyDescent="0.2">
      <c r="C49" s="1" t="s">
        <v>14</v>
      </c>
      <c r="D49" s="26">
        <v>115</v>
      </c>
      <c r="F49" s="30">
        <f>E49*D49</f>
        <v>0</v>
      </c>
    </row>
    <row r="51" spans="1:6" ht="29.45" customHeight="1" x14ac:dyDescent="0.2">
      <c r="A51" s="9" t="s">
        <v>49</v>
      </c>
      <c r="B51" s="3" t="s">
        <v>47</v>
      </c>
    </row>
    <row r="52" spans="1:6" x14ac:dyDescent="0.2">
      <c r="C52" s="1" t="s">
        <v>17</v>
      </c>
      <c r="D52" s="26">
        <v>2</v>
      </c>
      <c r="F52" s="30">
        <f>E52*D52</f>
        <v>0</v>
      </c>
    </row>
    <row r="54" spans="1:6" ht="43.9" customHeight="1" x14ac:dyDescent="0.2">
      <c r="A54" s="63" t="s">
        <v>50</v>
      </c>
      <c r="B54" s="3" t="s">
        <v>56</v>
      </c>
    </row>
    <row r="55" spans="1:6" x14ac:dyDescent="0.2">
      <c r="C55" s="1" t="s">
        <v>12</v>
      </c>
      <c r="D55" s="26">
        <v>20</v>
      </c>
      <c r="F55" s="30">
        <f>E55*D55</f>
        <v>0</v>
      </c>
    </row>
    <row r="57" spans="1:6" ht="44.45" customHeight="1" x14ac:dyDescent="0.2">
      <c r="A57" s="63" t="s">
        <v>51</v>
      </c>
      <c r="B57" s="3" t="s">
        <v>48</v>
      </c>
    </row>
    <row r="58" spans="1:6" x14ac:dyDescent="0.2">
      <c r="C58" s="1" t="s">
        <v>17</v>
      </c>
      <c r="D58" s="26">
        <v>1</v>
      </c>
      <c r="F58" s="30">
        <f>E58*D58</f>
        <v>0</v>
      </c>
    </row>
    <row r="60" spans="1:6" ht="57.6" customHeight="1" x14ac:dyDescent="0.2">
      <c r="A60" s="63" t="s">
        <v>78</v>
      </c>
      <c r="B60" s="3" t="s">
        <v>88</v>
      </c>
    </row>
    <row r="61" spans="1:6" x14ac:dyDescent="0.2">
      <c r="C61" s="1" t="s">
        <v>14</v>
      </c>
      <c r="D61" s="26">
        <v>685</v>
      </c>
      <c r="F61" s="30">
        <f>E61*D61</f>
        <v>0</v>
      </c>
    </row>
    <row r="63" spans="1:6" ht="58.15" customHeight="1" x14ac:dyDescent="0.2">
      <c r="A63" s="9" t="s">
        <v>89</v>
      </c>
      <c r="B63" s="3" t="s">
        <v>100</v>
      </c>
    </row>
    <row r="64" spans="1:6" x14ac:dyDescent="0.2">
      <c r="A64" s="9"/>
      <c r="C64" s="1" t="s">
        <v>17</v>
      </c>
      <c r="D64" s="26">
        <v>76</v>
      </c>
      <c r="F64" s="30">
        <f>E64*D64</f>
        <v>0</v>
      </c>
    </row>
    <row r="65" spans="1:6" x14ac:dyDescent="0.2">
      <c r="A65" s="9"/>
    </row>
    <row r="66" spans="1:6" ht="58.15" customHeight="1" x14ac:dyDescent="0.2">
      <c r="A66" s="9" t="s">
        <v>90</v>
      </c>
      <c r="B66" s="3" t="s">
        <v>101</v>
      </c>
    </row>
    <row r="67" spans="1:6" x14ac:dyDescent="0.2">
      <c r="A67" s="9"/>
      <c r="C67" s="1" t="s">
        <v>17</v>
      </c>
      <c r="D67" s="26">
        <v>5</v>
      </c>
      <c r="F67" s="30">
        <f>E67*D67</f>
        <v>0</v>
      </c>
    </row>
    <row r="68" spans="1:6" x14ac:dyDescent="0.2">
      <c r="A68" s="9"/>
    </row>
    <row r="69" spans="1:6" ht="42.75" x14ac:dyDescent="0.2">
      <c r="A69" s="63" t="s">
        <v>92</v>
      </c>
      <c r="B69" s="3" t="s">
        <v>91</v>
      </c>
    </row>
    <row r="70" spans="1:6" x14ac:dyDescent="0.2">
      <c r="C70" s="1" t="s">
        <v>14</v>
      </c>
      <c r="D70" s="26">
        <v>1004</v>
      </c>
      <c r="F70" s="30">
        <f>E70*D70</f>
        <v>0</v>
      </c>
    </row>
    <row r="72" spans="1:6" ht="228" x14ac:dyDescent="0.2">
      <c r="A72" s="63" t="s">
        <v>94</v>
      </c>
      <c r="B72" s="3" t="s">
        <v>93</v>
      </c>
    </row>
    <row r="73" spans="1:6" x14ac:dyDescent="0.2">
      <c r="C73" s="1" t="s">
        <v>5</v>
      </c>
      <c r="D73" s="26">
        <v>18</v>
      </c>
      <c r="F73" s="30">
        <f>E73*D73</f>
        <v>0</v>
      </c>
    </row>
    <row r="75" spans="1:6" ht="84.6" customHeight="1" x14ac:dyDescent="0.2">
      <c r="A75" s="63" t="s">
        <v>96</v>
      </c>
      <c r="B75" s="3" t="s">
        <v>95</v>
      </c>
    </row>
    <row r="76" spans="1:6" x14ac:dyDescent="0.2">
      <c r="C76" s="1" t="s">
        <v>5</v>
      </c>
      <c r="D76" s="26">
        <v>28.5</v>
      </c>
      <c r="F76" s="30">
        <f>E76*D76</f>
        <v>0</v>
      </c>
    </row>
    <row r="78" spans="1:6" ht="57" x14ac:dyDescent="0.2">
      <c r="A78" s="63" t="s">
        <v>97</v>
      </c>
      <c r="B78" s="3" t="s">
        <v>38</v>
      </c>
    </row>
    <row r="79" spans="1:6" x14ac:dyDescent="0.2">
      <c r="C79" s="1" t="s">
        <v>12</v>
      </c>
      <c r="D79" s="26">
        <v>251</v>
      </c>
      <c r="F79" s="30">
        <f t="shared" ref="F79" si="0">E79*D79</f>
        <v>0</v>
      </c>
    </row>
    <row r="81" spans="1:6" ht="42.75" x14ac:dyDescent="0.2">
      <c r="A81" s="63" t="s">
        <v>102</v>
      </c>
      <c r="B81" s="3" t="s">
        <v>43</v>
      </c>
    </row>
    <row r="82" spans="1:6" x14ac:dyDescent="0.2">
      <c r="D82" s="28">
        <v>0.1</v>
      </c>
      <c r="F82" s="47">
        <f>SUM(F2:F81)*D82</f>
        <v>0</v>
      </c>
    </row>
    <row r="84" spans="1:6" s="51" customFormat="1" ht="15.75" thickBot="1" x14ac:dyDescent="0.25">
      <c r="A84" s="64"/>
      <c r="B84" s="11"/>
      <c r="C84" s="48"/>
      <c r="D84" s="49"/>
      <c r="E84" s="50"/>
      <c r="F84" s="50">
        <f>SUM(F2:F83)</f>
        <v>0</v>
      </c>
    </row>
  </sheetData>
  <phoneticPr fontId="4" type="noConversion"/>
  <pageMargins left="0.67" right="0.75" top="0.33" bottom="0.57999999999999996" header="0" footer="0"/>
  <pageSetup paperSize="9" scale="78" fitToHeight="2"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workbookViewId="0"/>
  </sheetViews>
  <sheetFormatPr defaultColWidth="9.140625" defaultRowHeight="14.25" x14ac:dyDescent="0.2"/>
  <cols>
    <col min="1" max="1" width="4" style="9" customWidth="1"/>
    <col min="2" max="2" width="46.140625" style="3" customWidth="1"/>
    <col min="3" max="3" width="4.28515625" style="1" bestFit="1" customWidth="1"/>
    <col min="4" max="4" width="4.42578125" style="1" bestFit="1" customWidth="1"/>
    <col min="5" max="6" width="12.28515625" style="30" customWidth="1"/>
    <col min="7" max="16384" width="9.140625" style="2"/>
  </cols>
  <sheetData>
    <row r="1" spans="1:6" ht="15.75" thickBot="1" x14ac:dyDescent="0.25">
      <c r="A1" s="5" t="s">
        <v>25</v>
      </c>
      <c r="B1" s="5" t="s">
        <v>59</v>
      </c>
      <c r="C1" s="6"/>
      <c r="D1" s="6"/>
      <c r="E1" s="29"/>
      <c r="F1" s="29"/>
    </row>
    <row r="2" spans="1:6" x14ac:dyDescent="0.2">
      <c r="A2" s="3"/>
    </row>
    <row r="3" spans="1:6" ht="114" x14ac:dyDescent="0.2">
      <c r="A3" s="3" t="s">
        <v>0</v>
      </c>
      <c r="B3" s="3" t="s">
        <v>67</v>
      </c>
    </row>
    <row r="4" spans="1:6" x14ac:dyDescent="0.2">
      <c r="A4" s="3"/>
      <c r="B4" s="3" t="s">
        <v>68</v>
      </c>
      <c r="C4" s="1" t="s">
        <v>17</v>
      </c>
      <c r="D4" s="1">
        <v>1</v>
      </c>
      <c r="F4" s="30">
        <f t="shared" ref="F4" si="0">E4*D4</f>
        <v>0</v>
      </c>
    </row>
    <row r="5" spans="1:6" x14ac:dyDescent="0.2">
      <c r="A5" s="3"/>
      <c r="C5" s="7"/>
      <c r="D5" s="7"/>
    </row>
    <row r="6" spans="1:6" ht="42.75" x14ac:dyDescent="0.2">
      <c r="A6" s="3" t="s">
        <v>1</v>
      </c>
      <c r="B6" s="3" t="s">
        <v>63</v>
      </c>
      <c r="C6" s="7"/>
      <c r="D6" s="7"/>
    </row>
    <row r="7" spans="1:6" x14ac:dyDescent="0.2">
      <c r="A7" s="3"/>
      <c r="C7" s="7" t="s">
        <v>18</v>
      </c>
      <c r="D7" s="7">
        <v>1</v>
      </c>
      <c r="F7" s="30">
        <f t="shared" ref="F7" si="1">E7*D7</f>
        <v>0</v>
      </c>
    </row>
    <row r="8" spans="1:6" x14ac:dyDescent="0.2">
      <c r="A8" s="3"/>
      <c r="C8" s="7"/>
      <c r="D8" s="7"/>
    </row>
    <row r="9" spans="1:6" ht="42.75" x14ac:dyDescent="0.2">
      <c r="A9" s="3" t="s">
        <v>2</v>
      </c>
      <c r="B9" s="3" t="s">
        <v>43</v>
      </c>
      <c r="C9" s="8"/>
      <c r="D9" s="8"/>
    </row>
    <row r="10" spans="1:6" x14ac:dyDescent="0.2">
      <c r="A10" s="3"/>
      <c r="C10" s="8"/>
      <c r="D10" s="8" t="s">
        <v>55</v>
      </c>
      <c r="F10" s="47">
        <f>SUM(F3:F9)*D10</f>
        <v>0</v>
      </c>
    </row>
    <row r="12" spans="1:6" ht="15.75" thickBot="1" x14ac:dyDescent="0.3">
      <c r="A12" s="10"/>
      <c r="B12" s="11"/>
      <c r="C12" s="6"/>
      <c r="D12" s="6"/>
      <c r="E12" s="32"/>
      <c r="F12" s="33">
        <f>SUM(F2:F11)</f>
        <v>0</v>
      </c>
    </row>
  </sheetData>
  <phoneticPr fontId="4" type="noConversion"/>
  <pageMargins left="0.82" right="0.75" top="1" bottom="1" header="0" footer="0"/>
  <pageSetup paperSize="9" scale="77"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workbookViewId="0">
      <selection activeCell="B6" sqref="B6"/>
    </sheetView>
  </sheetViews>
  <sheetFormatPr defaultColWidth="9.140625" defaultRowHeight="14.25" x14ac:dyDescent="0.2"/>
  <cols>
    <col min="1" max="1" width="4" style="9" customWidth="1"/>
    <col min="2" max="2" width="46.140625" style="3" customWidth="1"/>
    <col min="3" max="3" width="5" style="1" customWidth="1"/>
    <col min="4" max="4" width="7.140625" style="1" customWidth="1"/>
    <col min="5" max="5" width="9.85546875" style="30" customWidth="1"/>
    <col min="6" max="6" width="13.85546875" style="30" customWidth="1"/>
    <col min="7" max="16384" width="9.140625" style="2"/>
  </cols>
  <sheetData>
    <row r="1" spans="1:10" ht="15.75" thickBot="1" x14ac:dyDescent="0.25">
      <c r="A1" s="5" t="s">
        <v>26</v>
      </c>
      <c r="B1" s="5" t="s">
        <v>27</v>
      </c>
      <c r="C1" s="6"/>
      <c r="D1" s="6"/>
      <c r="E1" s="29"/>
      <c r="F1" s="29"/>
    </row>
    <row r="2" spans="1:10" x14ac:dyDescent="0.2">
      <c r="A2" s="3"/>
    </row>
    <row r="3" spans="1:10" x14ac:dyDescent="0.2">
      <c r="A3" s="3" t="s">
        <v>0</v>
      </c>
      <c r="B3" s="3" t="s">
        <v>28</v>
      </c>
    </row>
    <row r="4" spans="1:10" x14ac:dyDescent="0.2">
      <c r="A4" s="3"/>
      <c r="C4" s="7" t="s">
        <v>12</v>
      </c>
      <c r="D4" s="7">
        <v>15</v>
      </c>
      <c r="F4" s="30">
        <f>E4*D4</f>
        <v>0</v>
      </c>
    </row>
    <row r="5" spans="1:10" x14ac:dyDescent="0.2">
      <c r="A5" s="3"/>
      <c r="C5" s="7"/>
      <c r="D5" s="7"/>
    </row>
    <row r="6" spans="1:10" ht="46.15" customHeight="1" x14ac:dyDescent="0.2">
      <c r="A6" s="3" t="s">
        <v>1</v>
      </c>
      <c r="B6" s="3" t="s">
        <v>108</v>
      </c>
    </row>
    <row r="7" spans="1:10" x14ac:dyDescent="0.2">
      <c r="A7" s="3"/>
      <c r="C7" s="1" t="s">
        <v>12</v>
      </c>
      <c r="D7" s="1">
        <v>40</v>
      </c>
      <c r="F7" s="30">
        <f>E7*D7</f>
        <v>0</v>
      </c>
      <c r="J7" s="2" t="s">
        <v>104</v>
      </c>
    </row>
    <row r="8" spans="1:10" x14ac:dyDescent="0.2">
      <c r="A8" s="3"/>
    </row>
    <row r="9" spans="1:10" ht="42.75" x14ac:dyDescent="0.2">
      <c r="A9" s="3" t="s">
        <v>2</v>
      </c>
      <c r="B9" s="3" t="s">
        <v>107</v>
      </c>
    </row>
    <row r="10" spans="1:10" x14ac:dyDescent="0.2">
      <c r="A10" s="3"/>
      <c r="C10" s="1" t="s">
        <v>14</v>
      </c>
      <c r="D10" s="1">
        <v>20</v>
      </c>
      <c r="F10" s="30">
        <f>E10*D10</f>
        <v>0</v>
      </c>
      <c r="J10" s="2" t="s">
        <v>104</v>
      </c>
    </row>
    <row r="11" spans="1:10" x14ac:dyDescent="0.2">
      <c r="A11" s="3"/>
    </row>
    <row r="12" spans="1:10" ht="73.150000000000006" customHeight="1" x14ac:dyDescent="0.2">
      <c r="A12" s="3" t="s">
        <v>3</v>
      </c>
      <c r="B12" s="3" t="s">
        <v>105</v>
      </c>
    </row>
    <row r="13" spans="1:10" x14ac:dyDescent="0.2">
      <c r="A13" s="3"/>
      <c r="C13" s="1" t="s">
        <v>14</v>
      </c>
      <c r="D13" s="1">
        <v>20</v>
      </c>
      <c r="F13" s="30">
        <f>E13*D13</f>
        <v>0</v>
      </c>
    </row>
    <row r="14" spans="1:10" x14ac:dyDescent="0.2">
      <c r="A14" s="3"/>
    </row>
    <row r="15" spans="1:10" ht="72" customHeight="1" x14ac:dyDescent="0.2">
      <c r="A15" s="3" t="s">
        <v>4</v>
      </c>
      <c r="B15" s="3" t="s">
        <v>106</v>
      </c>
    </row>
    <row r="16" spans="1:10" x14ac:dyDescent="0.2">
      <c r="A16" s="3"/>
      <c r="C16" s="1" t="s">
        <v>14</v>
      </c>
      <c r="D16" s="1">
        <v>20</v>
      </c>
      <c r="F16" s="30">
        <f>E16*D16</f>
        <v>0</v>
      </c>
    </row>
    <row r="17" spans="1:6" x14ac:dyDescent="0.2">
      <c r="A17" s="3"/>
    </row>
    <row r="18" spans="1:6" ht="28.5" x14ac:dyDescent="0.2">
      <c r="A18" s="3" t="s">
        <v>6</v>
      </c>
      <c r="B18" s="3" t="s">
        <v>69</v>
      </c>
    </row>
    <row r="19" spans="1:6" x14ac:dyDescent="0.2">
      <c r="A19" s="3"/>
      <c r="C19" s="1" t="s">
        <v>12</v>
      </c>
      <c r="D19" s="1">
        <v>10</v>
      </c>
      <c r="F19" s="30">
        <f>E19*D19</f>
        <v>0</v>
      </c>
    </row>
    <row r="20" spans="1:6" x14ac:dyDescent="0.2">
      <c r="A20" s="3"/>
    </row>
    <row r="21" spans="1:6" ht="42.75" x14ac:dyDescent="0.2">
      <c r="A21" s="3" t="s">
        <v>7</v>
      </c>
      <c r="B21" s="3" t="s">
        <v>43</v>
      </c>
      <c r="C21" s="8"/>
      <c r="D21" s="8"/>
    </row>
    <row r="22" spans="1:6" x14ac:dyDescent="0.2">
      <c r="A22" s="3"/>
      <c r="C22" s="8"/>
      <c r="D22" s="8" t="s">
        <v>55</v>
      </c>
      <c r="F22" s="30">
        <f>SUM(F3:F21)*D22</f>
        <v>0</v>
      </c>
    </row>
    <row r="24" spans="1:6" ht="15.75" thickBot="1" x14ac:dyDescent="0.3">
      <c r="A24" s="10"/>
      <c r="B24" s="11"/>
      <c r="C24" s="6"/>
      <c r="D24" s="6"/>
      <c r="E24" s="32"/>
      <c r="F24" s="33">
        <f>SUM(F2:F23)</f>
        <v>0</v>
      </c>
    </row>
  </sheetData>
  <phoneticPr fontId="4" type="noConversion"/>
  <pageMargins left="0.79" right="0.75" top="1" bottom="1" header="0" footer="0"/>
  <pageSetup paperSize="9" scale="80"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workbookViewId="0"/>
  </sheetViews>
  <sheetFormatPr defaultColWidth="9.140625" defaultRowHeight="14.25" x14ac:dyDescent="0.2"/>
  <cols>
    <col min="1" max="1" width="4.28515625" style="65" customWidth="1"/>
    <col min="2" max="2" width="46.140625" style="3" customWidth="1"/>
    <col min="3" max="3" width="4.28515625" style="1" bestFit="1" customWidth="1"/>
    <col min="4" max="4" width="6.42578125" style="1" customWidth="1"/>
    <col min="5" max="5" width="10.85546875" style="30" customWidth="1"/>
    <col min="6" max="6" width="13.28515625" style="30" customWidth="1"/>
    <col min="7" max="16384" width="9.140625" style="2"/>
  </cols>
  <sheetData>
    <row r="1" spans="1:6" ht="15.75" thickBot="1" x14ac:dyDescent="0.25">
      <c r="A1" s="62" t="s">
        <v>29</v>
      </c>
      <c r="B1" s="40" t="s">
        <v>58</v>
      </c>
      <c r="C1" s="6"/>
      <c r="D1" s="6"/>
      <c r="E1" s="29"/>
      <c r="F1" s="29"/>
    </row>
    <row r="2" spans="1:6" x14ac:dyDescent="0.2">
      <c r="A2" s="63"/>
    </row>
    <row r="3" spans="1:6" ht="85.5" x14ac:dyDescent="0.2">
      <c r="A3" s="63"/>
      <c r="B3" s="3" t="s">
        <v>98</v>
      </c>
      <c r="D3" s="1" t="s">
        <v>104</v>
      </c>
    </row>
    <row r="4" spans="1:6" x14ac:dyDescent="0.2">
      <c r="A4" s="63"/>
    </row>
    <row r="5" spans="1:6" ht="45" customHeight="1" x14ac:dyDescent="0.2">
      <c r="A5" s="63" t="s">
        <v>0</v>
      </c>
      <c r="B5" s="3" t="s">
        <v>70</v>
      </c>
    </row>
    <row r="6" spans="1:6" x14ac:dyDescent="0.2">
      <c r="A6" s="63"/>
      <c r="B6" s="3" t="s">
        <v>71</v>
      </c>
      <c r="C6" s="1" t="s">
        <v>12</v>
      </c>
      <c r="D6" s="1">
        <v>251</v>
      </c>
      <c r="F6" s="30">
        <f>E6*D6</f>
        <v>0</v>
      </c>
    </row>
    <row r="7" spans="1:6" x14ac:dyDescent="0.2">
      <c r="A7" s="63"/>
    </row>
    <row r="8" spans="1:6" ht="30" customHeight="1" x14ac:dyDescent="0.2">
      <c r="A8" s="63" t="s">
        <v>1</v>
      </c>
      <c r="B8" s="3" t="s">
        <v>57</v>
      </c>
    </row>
    <row r="9" spans="1:6" x14ac:dyDescent="0.2">
      <c r="A9" s="63"/>
      <c r="B9" s="3" t="s">
        <v>72</v>
      </c>
      <c r="C9" s="1" t="s">
        <v>17</v>
      </c>
      <c r="D9" s="1">
        <v>4</v>
      </c>
      <c r="F9" s="30">
        <f t="shared" ref="F9" si="0">E9*D9</f>
        <v>0</v>
      </c>
    </row>
    <row r="10" spans="1:6" x14ac:dyDescent="0.2">
      <c r="A10" s="63"/>
    </row>
    <row r="11" spans="1:6" ht="36" customHeight="1" x14ac:dyDescent="0.2">
      <c r="A11" s="63" t="s">
        <v>2</v>
      </c>
      <c r="B11" s="3" t="s">
        <v>61</v>
      </c>
    </row>
    <row r="12" spans="1:6" x14ac:dyDescent="0.2">
      <c r="A12" s="63"/>
      <c r="B12" s="3" t="s">
        <v>62</v>
      </c>
      <c r="C12" s="1" t="s">
        <v>17</v>
      </c>
      <c r="D12" s="1">
        <v>2</v>
      </c>
      <c r="F12" s="30">
        <f t="shared" ref="F12" si="1">E12*D12</f>
        <v>0</v>
      </c>
    </row>
    <row r="13" spans="1:6" x14ac:dyDescent="0.2">
      <c r="A13" s="63"/>
    </row>
    <row r="14" spans="1:6" ht="28.5" x14ac:dyDescent="0.2">
      <c r="A14" s="63" t="s">
        <v>3</v>
      </c>
      <c r="B14" s="3" t="s">
        <v>39</v>
      </c>
    </row>
    <row r="15" spans="1:6" x14ac:dyDescent="0.2">
      <c r="A15" s="63"/>
      <c r="B15" s="3" t="s">
        <v>73</v>
      </c>
      <c r="C15" s="1" t="s">
        <v>17</v>
      </c>
      <c r="D15" s="1">
        <v>2</v>
      </c>
      <c r="F15" s="30">
        <f t="shared" ref="F15:F18" si="2">E15*D15</f>
        <v>0</v>
      </c>
    </row>
    <row r="16" spans="1:6" x14ac:dyDescent="0.2">
      <c r="A16" s="63"/>
      <c r="B16" s="3" t="s">
        <v>74</v>
      </c>
      <c r="C16" s="1" t="s">
        <v>17</v>
      </c>
      <c r="D16" s="1">
        <v>5</v>
      </c>
      <c r="E16" s="31"/>
      <c r="F16" s="30">
        <f t="shared" si="2"/>
        <v>0</v>
      </c>
    </row>
    <row r="17" spans="1:6" x14ac:dyDescent="0.2">
      <c r="A17" s="63"/>
      <c r="B17" s="3" t="s">
        <v>75</v>
      </c>
      <c r="C17" s="1" t="s">
        <v>17</v>
      </c>
      <c r="D17" s="1">
        <v>2</v>
      </c>
      <c r="E17" s="31"/>
      <c r="F17" s="30">
        <f t="shared" si="2"/>
        <v>0</v>
      </c>
    </row>
    <row r="18" spans="1:6" x14ac:dyDescent="0.2">
      <c r="A18" s="3"/>
      <c r="B18" s="3" t="s">
        <v>99</v>
      </c>
      <c r="C18" s="1" t="s">
        <v>17</v>
      </c>
      <c r="D18" s="1">
        <v>2</v>
      </c>
      <c r="E18" s="31"/>
      <c r="F18" s="30">
        <f t="shared" si="2"/>
        <v>0</v>
      </c>
    </row>
    <row r="19" spans="1:6" x14ac:dyDescent="0.2">
      <c r="A19" s="63"/>
    </row>
    <row r="20" spans="1:6" ht="28.5" x14ac:dyDescent="0.2">
      <c r="A20" s="63" t="s">
        <v>4</v>
      </c>
      <c r="B20" s="3" t="s">
        <v>60</v>
      </c>
    </row>
    <row r="21" spans="1:6" x14ac:dyDescent="0.2">
      <c r="A21" s="63"/>
      <c r="B21" s="3" t="s">
        <v>71</v>
      </c>
      <c r="C21" s="1" t="s">
        <v>17</v>
      </c>
      <c r="D21" s="1">
        <v>5</v>
      </c>
      <c r="F21" s="30">
        <f>E21*D21</f>
        <v>0</v>
      </c>
    </row>
    <row r="22" spans="1:6" x14ac:dyDescent="0.2">
      <c r="A22" s="63"/>
    </row>
    <row r="23" spans="1:6" ht="28.5" x14ac:dyDescent="0.2">
      <c r="A23" s="63" t="s">
        <v>6</v>
      </c>
      <c r="B23" s="3" t="s">
        <v>30</v>
      </c>
    </row>
    <row r="24" spans="1:6" x14ac:dyDescent="0.2">
      <c r="A24" s="63"/>
      <c r="B24" s="3" t="s">
        <v>53</v>
      </c>
      <c r="C24" s="1" t="s">
        <v>17</v>
      </c>
      <c r="D24" s="1">
        <v>1</v>
      </c>
      <c r="F24" s="30">
        <f>E24*D24</f>
        <v>0</v>
      </c>
    </row>
    <row r="25" spans="1:6" x14ac:dyDescent="0.2">
      <c r="A25" s="63"/>
    </row>
    <row r="26" spans="1:6" ht="42.75" x14ac:dyDescent="0.2">
      <c r="A26" s="63" t="s">
        <v>7</v>
      </c>
      <c r="B26" s="3" t="s">
        <v>76</v>
      </c>
    </row>
    <row r="27" spans="1:6" x14ac:dyDescent="0.2">
      <c r="A27" s="63"/>
      <c r="C27" s="1" t="s">
        <v>18</v>
      </c>
      <c r="D27" s="1">
        <v>1</v>
      </c>
      <c r="F27" s="30">
        <f>E27*D27</f>
        <v>0</v>
      </c>
    </row>
    <row r="28" spans="1:6" x14ac:dyDescent="0.2">
      <c r="A28" s="63"/>
    </row>
    <row r="29" spans="1:6" ht="28.5" x14ac:dyDescent="0.2">
      <c r="A29" s="63" t="s">
        <v>8</v>
      </c>
      <c r="B29" s="3" t="s">
        <v>54</v>
      </c>
    </row>
    <row r="30" spans="1:6" x14ac:dyDescent="0.2">
      <c r="A30" s="63"/>
      <c r="C30" s="1" t="s">
        <v>12</v>
      </c>
      <c r="D30" s="1">
        <v>251</v>
      </c>
      <c r="F30" s="30">
        <f>E30*D30</f>
        <v>0</v>
      </c>
    </row>
    <row r="31" spans="1:6" x14ac:dyDescent="0.2">
      <c r="A31" s="63"/>
    </row>
    <row r="32" spans="1:6" ht="42.75" x14ac:dyDescent="0.2">
      <c r="A32" s="63" t="s">
        <v>19</v>
      </c>
      <c r="B32" s="3" t="s">
        <v>31</v>
      </c>
    </row>
    <row r="33" spans="1:6" x14ac:dyDescent="0.2">
      <c r="A33" s="63"/>
      <c r="C33" s="1" t="s">
        <v>12</v>
      </c>
      <c r="D33" s="1">
        <v>251</v>
      </c>
      <c r="F33" s="30">
        <f>E33*D33</f>
        <v>0</v>
      </c>
    </row>
    <row r="34" spans="1:6" x14ac:dyDescent="0.2">
      <c r="A34" s="63"/>
    </row>
    <row r="35" spans="1:6" ht="42.75" x14ac:dyDescent="0.2">
      <c r="A35" s="63" t="s">
        <v>20</v>
      </c>
      <c r="B35" s="3" t="s">
        <v>43</v>
      </c>
      <c r="C35" s="8"/>
      <c r="D35" s="8"/>
    </row>
    <row r="36" spans="1:6" x14ac:dyDescent="0.2">
      <c r="A36" s="63"/>
      <c r="C36" s="8"/>
      <c r="D36" s="28">
        <v>0.1</v>
      </c>
      <c r="F36" s="30">
        <f>SUM(F5:F35)*D36</f>
        <v>0</v>
      </c>
    </row>
    <row r="37" spans="1:6" x14ac:dyDescent="0.2">
      <c r="D37" s="28"/>
    </row>
    <row r="38" spans="1:6" ht="15.75" thickBot="1" x14ac:dyDescent="0.3">
      <c r="A38" s="66"/>
      <c r="B38" s="11"/>
      <c r="C38" s="6"/>
      <c r="D38" s="6"/>
      <c r="E38" s="32"/>
      <c r="F38" s="33">
        <f>SUM(F2:F37)</f>
        <v>0</v>
      </c>
    </row>
  </sheetData>
  <phoneticPr fontId="4" type="noConversion"/>
  <pageMargins left="0.85" right="0.75" top="0.45" bottom="0.44" header="0" footer="0"/>
  <pageSetup paperSize="9" scale="78" fitToHeight="2"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Gradbena dela</vt:lpstr>
      <vt:lpstr>Betonska dela</vt:lpstr>
      <vt:lpstr>Asfalterska dela</vt:lpstr>
      <vt:lpstr>Vodoinstalacijska 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PROACQUA</dc:creator>
  <cp:lastModifiedBy>Kristina Marinič</cp:lastModifiedBy>
  <cp:lastPrinted>2006-03-28T11:32:33Z</cp:lastPrinted>
  <dcterms:created xsi:type="dcterms:W3CDTF">2006-02-21T07:15:05Z</dcterms:created>
  <dcterms:modified xsi:type="dcterms:W3CDTF">2023-03-09T07:52:09Z</dcterms:modified>
</cp:coreProperties>
</file>